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"/>
    </mc:Choice>
  </mc:AlternateContent>
  <xr:revisionPtr revIDLastSave="0" documentId="13_ncr:1_{46E96DEA-EBBE-4699-87F2-F1A4C479EB3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Розрахунки" sheetId="1" r:id="rId1"/>
    <sheet name="Відповіді на питання" sheetId="2" r:id="rId2"/>
  </sheets>
  <calcPr calcId="181029"/>
</workbook>
</file>

<file path=xl/calcChain.xml><?xml version="1.0" encoding="utf-8"?>
<calcChain xmlns="http://schemas.openxmlformats.org/spreadsheetml/2006/main">
  <c r="C35" i="1" l="1"/>
  <c r="C34" i="1"/>
  <c r="C36" i="1" s="1"/>
  <c r="B34" i="1"/>
  <c r="B36" i="1" s="1"/>
  <c r="C25" i="1"/>
  <c r="B25" i="1"/>
  <c r="C24" i="1"/>
  <c r="C26" i="1" s="1"/>
  <c r="B24" i="1"/>
  <c r="B26" i="1" s="1"/>
  <c r="C23" i="1"/>
  <c r="B23" i="1"/>
  <c r="B14" i="1"/>
  <c r="B7" i="1"/>
</calcChain>
</file>

<file path=xl/sharedStrings.xml><?xml version="1.0" encoding="utf-8"?>
<sst xmlns="http://schemas.openxmlformats.org/spreadsheetml/2006/main" count="50" uniqueCount="47">
  <si>
    <t>Показник</t>
  </si>
  <si>
    <t>Сума, тис. грн</t>
  </si>
  <si>
    <t>Грошові кошти на початок періоду (ГКи)</t>
  </si>
  <si>
    <t>Грошові надходження від реалізації (ГН)</t>
  </si>
  <si>
    <t>Грошові витрати на виробництво (ГВ)</t>
  </si>
  <si>
    <t>Приріст дебіторської заборгованості (ДЗ)</t>
  </si>
  <si>
    <t>Зменшення кредиторської заборгованості (КЗ)</t>
  </si>
  <si>
    <t>Потреба в кредиті (Коа)</t>
  </si>
  <si>
    <t>Параметр</t>
  </si>
  <si>
    <t>Значення</t>
  </si>
  <si>
    <t>Сума кредиту (С), грн</t>
  </si>
  <si>
    <t>Відсоткова ставка (ВС), %</t>
  </si>
  <si>
    <t>Термін (КД), днів</t>
  </si>
  <si>
    <t>Днів у році (ДР)</t>
  </si>
  <si>
    <t>Сума відсотків (В), грн</t>
  </si>
  <si>
    <t>Банк А</t>
  </si>
  <si>
    <t>Банк Б</t>
  </si>
  <si>
    <t>Сума кредиту</t>
  </si>
  <si>
    <t>Відсоткова ставка (% річних)</t>
  </si>
  <si>
    <t>Комісія за видачу</t>
  </si>
  <si>
    <t>Страхування (% річних)</t>
  </si>
  <si>
    <t>Термін (днів)</t>
  </si>
  <si>
    <t>Витрати: Відсотки</t>
  </si>
  <si>
    <t>Витрати: Комісія</t>
  </si>
  <si>
    <t>Витрати: Страхування</t>
  </si>
  <si>
    <t>ЗАГАЛЬНА ВАРТІСТЬ</t>
  </si>
  <si>
    <t>Варіант А (Банківський)</t>
  </si>
  <si>
    <t>Варіант Б (Інвестиційний)</t>
  </si>
  <si>
    <t>Ставка</t>
  </si>
  <si>
    <t>Комісія</t>
  </si>
  <si>
    <t>Термін (роки)</t>
  </si>
  <si>
    <t>Витрати на відсотки (спрощено)</t>
  </si>
  <si>
    <t>Сума комісії</t>
  </si>
  <si>
    <t>Загальні витрати</t>
  </si>
  <si>
    <t>№</t>
  </si>
  <si>
    <t>Питання</t>
  </si>
  <si>
    <t>Відповідь</t>
  </si>
  <si>
    <t>Основні етапи отримання кредиту</t>
  </si>
  <si>
    <t>Подання заявки -&gt; Оцінка кредитоспроможності -&gt; Рішення -&gt; Укладання договору -&gt; Видача.</t>
  </si>
  <si>
    <t>Фактори впливу на вартість</t>
  </si>
  <si>
    <t>Облікова ставка, ризики клієнта, застава, термін, комісії та страхування.</t>
  </si>
  <si>
    <t>Номінальна vs Ефективна ставка</t>
  </si>
  <si>
    <t>Номінальна - це відсоток на тіло. Ефективна - повна вартість з усіма витратами.</t>
  </si>
  <si>
    <t>Цифрові технології в кредитуванні</t>
  </si>
  <si>
    <t>Автоматичний скоринг, онлайн-сервіси, Big Data для оцінки ризиків.</t>
  </si>
  <si>
    <t>Способи мінімізації витрат</t>
  </si>
  <si>
    <t>Дострокове погашення, рефінансування, вибір вигідної схеми погашення.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</si>
</sst>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" fontId="1" fillId="0" borderId="1" xfId="0" applyNumberFormat="1" applyFont="1" applyFill="1" applyBorder="1"/>
    <xf numFmtId="10" fontId="1" fillId="0" borderId="1" xfId="0" applyNumberFormat="1" applyFont="1" applyFill="1" applyBorder="1"/>
    <xf numFmtId="0" fontId="1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workbookViewId="0">
      <selection activeCell="D5" sqref="D5"/>
    </sheetView>
  </sheetViews>
  <sheetFormatPr defaultRowHeight="15" x14ac:dyDescent="0.25"/>
  <cols>
    <col min="1" max="1" width="46.85546875" bestFit="1" customWidth="1"/>
    <col min="2" max="2" width="24.5703125" bestFit="1" customWidth="1"/>
    <col min="3" max="3" width="27" bestFit="1" customWidth="1"/>
  </cols>
  <sheetData>
    <row r="1" spans="1:3" ht="15.75" x14ac:dyDescent="0.25">
      <c r="A1" s="2" t="s">
        <v>0</v>
      </c>
      <c r="B1" s="2" t="s">
        <v>1</v>
      </c>
      <c r="C1" s="1"/>
    </row>
    <row r="2" spans="1:3" ht="15.75" x14ac:dyDescent="0.25">
      <c r="A2" s="2" t="s">
        <v>2</v>
      </c>
      <c r="B2" s="3">
        <v>150</v>
      </c>
      <c r="C2" s="1"/>
    </row>
    <row r="3" spans="1:3" ht="15.75" x14ac:dyDescent="0.25">
      <c r="A3" s="2" t="s">
        <v>3</v>
      </c>
      <c r="B3" s="3">
        <v>1200</v>
      </c>
      <c r="C3" s="1"/>
    </row>
    <row r="4" spans="1:3" ht="15.75" x14ac:dyDescent="0.25">
      <c r="A4" s="2" t="s">
        <v>4</v>
      </c>
      <c r="B4" s="3">
        <v>950</v>
      </c>
      <c r="C4" s="1"/>
    </row>
    <row r="5" spans="1:3" ht="15.75" x14ac:dyDescent="0.25">
      <c r="A5" s="2" t="s">
        <v>5</v>
      </c>
      <c r="B5" s="3">
        <v>45</v>
      </c>
      <c r="C5" s="1"/>
    </row>
    <row r="6" spans="1:3" ht="15.75" x14ac:dyDescent="0.25">
      <c r="A6" s="2" t="s">
        <v>6</v>
      </c>
      <c r="B6" s="3">
        <v>30</v>
      </c>
      <c r="C6" s="1"/>
    </row>
    <row r="7" spans="1:3" ht="15.75" x14ac:dyDescent="0.25">
      <c r="A7" s="2" t="s">
        <v>7</v>
      </c>
      <c r="B7" s="2">
        <f>B2+B3-B4-B5+B6</f>
        <v>385</v>
      </c>
      <c r="C7" s="1"/>
    </row>
    <row r="8" spans="1:3" ht="15.75" x14ac:dyDescent="0.25">
      <c r="A8" s="1"/>
      <c r="B8" s="1"/>
      <c r="C8" s="1"/>
    </row>
    <row r="9" spans="1:3" ht="15.75" x14ac:dyDescent="0.25">
      <c r="A9" s="2" t="s">
        <v>8</v>
      </c>
      <c r="B9" s="2" t="s">
        <v>9</v>
      </c>
      <c r="C9" s="1"/>
    </row>
    <row r="10" spans="1:3" ht="15.75" x14ac:dyDescent="0.25">
      <c r="A10" s="2" t="s">
        <v>10</v>
      </c>
      <c r="B10" s="3">
        <v>500000</v>
      </c>
      <c r="C10" s="1"/>
    </row>
    <row r="11" spans="1:3" ht="15.75" x14ac:dyDescent="0.25">
      <c r="A11" s="2" t="s">
        <v>11</v>
      </c>
      <c r="B11" s="3">
        <v>18</v>
      </c>
      <c r="C11" s="1"/>
    </row>
    <row r="12" spans="1:3" ht="15.75" x14ac:dyDescent="0.25">
      <c r="A12" s="2" t="s">
        <v>12</v>
      </c>
      <c r="B12" s="3">
        <v>180</v>
      </c>
      <c r="C12" s="1"/>
    </row>
    <row r="13" spans="1:3" ht="15.75" x14ac:dyDescent="0.25">
      <c r="A13" s="2" t="s">
        <v>13</v>
      </c>
      <c r="B13" s="3">
        <v>365</v>
      </c>
      <c r="C13" s="1"/>
    </row>
    <row r="14" spans="1:3" ht="15.75" x14ac:dyDescent="0.25">
      <c r="A14" s="2" t="s">
        <v>14</v>
      </c>
      <c r="B14" s="2">
        <f>(B10*B11*B12/B13)/100</f>
        <v>44383.561643835616</v>
      </c>
      <c r="C14" s="1"/>
    </row>
    <row r="15" spans="1:3" ht="15.75" x14ac:dyDescent="0.25">
      <c r="A15" s="1"/>
      <c r="B15" s="1"/>
      <c r="C15" s="1"/>
    </row>
    <row r="16" spans="1:3" ht="15.75" x14ac:dyDescent="0.25">
      <c r="A16" s="1"/>
      <c r="B16" s="1"/>
      <c r="C16" s="1"/>
    </row>
    <row r="17" spans="1:3" ht="15.75" x14ac:dyDescent="0.25">
      <c r="A17" s="2" t="s">
        <v>8</v>
      </c>
      <c r="B17" s="2" t="s">
        <v>15</v>
      </c>
      <c r="C17" s="2" t="s">
        <v>16</v>
      </c>
    </row>
    <row r="18" spans="1:3" ht="15.75" x14ac:dyDescent="0.25">
      <c r="A18" s="2" t="s">
        <v>17</v>
      </c>
      <c r="B18" s="3">
        <v>500000</v>
      </c>
      <c r="C18" s="3">
        <v>500000</v>
      </c>
    </row>
    <row r="19" spans="1:3" ht="15.75" x14ac:dyDescent="0.25">
      <c r="A19" s="2" t="s">
        <v>18</v>
      </c>
      <c r="B19" s="4">
        <v>0.16</v>
      </c>
      <c r="C19" s="4">
        <v>0.15</v>
      </c>
    </row>
    <row r="20" spans="1:3" ht="15.75" x14ac:dyDescent="0.25">
      <c r="A20" s="2" t="s">
        <v>19</v>
      </c>
      <c r="B20" s="4">
        <v>0.01</v>
      </c>
      <c r="C20" s="4">
        <v>0.02</v>
      </c>
    </row>
    <row r="21" spans="1:3" ht="15.75" x14ac:dyDescent="0.25">
      <c r="A21" s="2" t="s">
        <v>20</v>
      </c>
      <c r="B21" s="4">
        <v>5.0000000000000001E-3</v>
      </c>
      <c r="C21" s="3">
        <v>0</v>
      </c>
    </row>
    <row r="22" spans="1:3" ht="15.75" x14ac:dyDescent="0.25">
      <c r="A22" s="2" t="s">
        <v>21</v>
      </c>
      <c r="B22" s="3">
        <v>180</v>
      </c>
      <c r="C22" s="3">
        <v>180</v>
      </c>
    </row>
    <row r="23" spans="1:3" ht="15.75" x14ac:dyDescent="0.25">
      <c r="A23" s="2" t="s">
        <v>22</v>
      </c>
      <c r="B23" s="2">
        <f>(B18*B19*B22/365)</f>
        <v>39452.054794520547</v>
      </c>
      <c r="C23" s="2">
        <f>(C18*C19*C22/365)</f>
        <v>36986.301369863017</v>
      </c>
    </row>
    <row r="24" spans="1:3" ht="15.75" x14ac:dyDescent="0.25">
      <c r="A24" s="2" t="s">
        <v>23</v>
      </c>
      <c r="B24" s="2">
        <f>B18*B20</f>
        <v>5000</v>
      </c>
      <c r="C24" s="2">
        <f>C18*C21</f>
        <v>0</v>
      </c>
    </row>
    <row r="25" spans="1:3" ht="15.75" x14ac:dyDescent="0.25">
      <c r="A25" s="2" t="s">
        <v>24</v>
      </c>
      <c r="B25" s="2">
        <f>(B18*B21*B22/365)</f>
        <v>1232.8767123287671</v>
      </c>
      <c r="C25" s="2">
        <f>(C18*C21*C22/365)</f>
        <v>0</v>
      </c>
    </row>
    <row r="26" spans="1:3" ht="15.75" x14ac:dyDescent="0.25">
      <c r="A26" s="2" t="s">
        <v>25</v>
      </c>
      <c r="B26" s="2">
        <f>SUM(B23:B25)</f>
        <v>45684.931506849316</v>
      </c>
      <c r="C26" s="2">
        <f>SUM(C23:C25)</f>
        <v>36986.301369863017</v>
      </c>
    </row>
    <row r="27" spans="1:3" ht="15.75" x14ac:dyDescent="0.25">
      <c r="A27" s="1"/>
      <c r="B27" s="1"/>
      <c r="C27" s="1"/>
    </row>
    <row r="28" spans="1:3" ht="15.75" x14ac:dyDescent="0.25">
      <c r="A28" s="1"/>
      <c r="B28" s="1"/>
      <c r="C28" s="1"/>
    </row>
    <row r="29" spans="1:3" ht="15.75" x14ac:dyDescent="0.25">
      <c r="A29" s="2" t="s">
        <v>0</v>
      </c>
      <c r="B29" s="2" t="s">
        <v>26</v>
      </c>
      <c r="C29" s="2" t="s">
        <v>27</v>
      </c>
    </row>
    <row r="30" spans="1:3" ht="15.75" x14ac:dyDescent="0.25">
      <c r="A30" s="2" t="s">
        <v>17</v>
      </c>
      <c r="B30" s="3">
        <v>800000</v>
      </c>
      <c r="C30" s="3">
        <v>800000</v>
      </c>
    </row>
    <row r="31" spans="1:3" ht="15.75" x14ac:dyDescent="0.25">
      <c r="A31" s="2" t="s">
        <v>28</v>
      </c>
      <c r="B31" s="4">
        <v>0.19</v>
      </c>
      <c r="C31" s="4">
        <v>0.15</v>
      </c>
    </row>
    <row r="32" spans="1:3" ht="15.75" x14ac:dyDescent="0.25">
      <c r="A32" s="2" t="s">
        <v>29</v>
      </c>
      <c r="B32" s="3">
        <v>0</v>
      </c>
      <c r="C32" s="4">
        <v>0.03</v>
      </c>
    </row>
    <row r="33" spans="1:3" ht="15.75" x14ac:dyDescent="0.25">
      <c r="A33" s="2" t="s">
        <v>30</v>
      </c>
      <c r="B33" s="3">
        <v>2</v>
      </c>
      <c r="C33" s="3">
        <v>2</v>
      </c>
    </row>
    <row r="34" spans="1:3" ht="15.75" x14ac:dyDescent="0.25">
      <c r="A34" s="2" t="s">
        <v>31</v>
      </c>
      <c r="B34" s="2">
        <f>B30*B31*B33</f>
        <v>304000</v>
      </c>
      <c r="C34" s="2">
        <f>C30*C31*C33</f>
        <v>240000</v>
      </c>
    </row>
    <row r="35" spans="1:3" ht="15.75" x14ac:dyDescent="0.25">
      <c r="A35" s="2" t="s">
        <v>32</v>
      </c>
      <c r="B35" s="3">
        <v>0</v>
      </c>
      <c r="C35" s="2">
        <f>C30*C32</f>
        <v>24000</v>
      </c>
    </row>
    <row r="36" spans="1:3" ht="15.75" x14ac:dyDescent="0.25">
      <c r="A36" s="2" t="s">
        <v>33</v>
      </c>
      <c r="B36" s="2">
        <f>SUM(B34:B35)</f>
        <v>304000</v>
      </c>
      <c r="C36" s="2">
        <f>SUM(C34:C35)</f>
        <v>264000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tabSelected="1" workbookViewId="0">
      <selection activeCell="C4" sqref="C4"/>
    </sheetView>
  </sheetViews>
  <sheetFormatPr defaultRowHeight="15" x14ac:dyDescent="0.25"/>
  <cols>
    <col min="1" max="1" width="3.140625" bestFit="1" customWidth="1"/>
    <col min="2" max="2" width="35.28515625" bestFit="1" customWidth="1"/>
    <col min="3" max="3" width="75.28515625" bestFit="1" customWidth="1"/>
  </cols>
  <sheetData>
    <row r="1" spans="1:3" ht="15.75" x14ac:dyDescent="0.25">
      <c r="A1" s="5" t="s">
        <v>34</v>
      </c>
      <c r="B1" s="5" t="s">
        <v>35</v>
      </c>
      <c r="C1" s="5" t="s">
        <v>36</v>
      </c>
    </row>
    <row r="2" spans="1:3" ht="31.5" x14ac:dyDescent="0.25">
      <c r="A2" s="5">
        <v>1</v>
      </c>
      <c r="B2" s="5" t="s">
        <v>37</v>
      </c>
      <c r="C2" s="5" t="s">
        <v>38</v>
      </c>
    </row>
    <row r="3" spans="1:3" ht="15.75" x14ac:dyDescent="0.25">
      <c r="A3" s="5">
        <v>2</v>
      </c>
      <c r="B3" s="5" t="s">
        <v>39</v>
      </c>
      <c r="C3" s="5" t="s">
        <v>40</v>
      </c>
    </row>
    <row r="4" spans="1:3" ht="31.5" x14ac:dyDescent="0.25">
      <c r="A4" s="5">
        <v>3</v>
      </c>
      <c r="B4" s="5" t="s">
        <v>41</v>
      </c>
      <c r="C4" s="5" t="s">
        <v>42</v>
      </c>
    </row>
    <row r="5" spans="1:3" ht="15.75" x14ac:dyDescent="0.25">
      <c r="A5" s="5">
        <v>4</v>
      </c>
      <c r="B5" s="5" t="s">
        <v>43</v>
      </c>
      <c r="C5" s="5" t="s">
        <v>44</v>
      </c>
    </row>
    <row r="6" spans="1:3" ht="15.75" x14ac:dyDescent="0.25">
      <c r="A6" s="5">
        <v>5</v>
      </c>
      <c r="B6" s="5" t="s">
        <v>45</v>
      </c>
      <c r="C6" s="5" t="s">
        <v>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Розрахунки</vt:lpstr>
      <vt:lpstr>Відповіді на питання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vinnri</cp:lastModifiedBy>
  <dcterms:created xsi:type="dcterms:W3CDTF">2026-05-14T10:13:18Z</dcterms:created>
  <dcterms:modified xsi:type="dcterms:W3CDTF">2026-05-14T10:47:21Z</dcterms:modified>
</cp:coreProperties>
</file>